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sefeger/Google Drive/PhD/Study #2: Gamification/CHI'19 submission/Supplementary materials/Resources/"/>
    </mc:Choice>
  </mc:AlternateContent>
  <bookViews>
    <workbookView xWindow="-4800" yWindow="-21140" windowWidth="38400" windowHeight="21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8" i="1" l="1"/>
  <c r="H32" i="1"/>
  <c r="H33" i="1"/>
  <c r="H26" i="1"/>
  <c r="H27" i="1"/>
  <c r="H16" i="1"/>
  <c r="H17" i="1"/>
  <c r="H10" i="1"/>
  <c r="H11" i="1"/>
  <c r="M32" i="1"/>
  <c r="M33" i="1"/>
  <c r="M26" i="1"/>
  <c r="M27" i="1"/>
  <c r="M16" i="1"/>
  <c r="M17" i="1"/>
  <c r="M10" i="1"/>
  <c r="M11" i="1"/>
  <c r="L32" i="1"/>
  <c r="L33" i="1"/>
  <c r="N32" i="1"/>
  <c r="N33" i="1"/>
  <c r="O32" i="1"/>
  <c r="O33" i="1"/>
  <c r="I32" i="1"/>
  <c r="I33" i="1"/>
  <c r="P32" i="1"/>
  <c r="P33" i="1"/>
  <c r="J32" i="1"/>
  <c r="J33" i="1"/>
  <c r="F32" i="1"/>
  <c r="F33" i="1"/>
  <c r="G32" i="1"/>
  <c r="G33" i="1"/>
  <c r="K32" i="1"/>
  <c r="K33" i="1"/>
  <c r="Q32" i="1"/>
  <c r="Q33" i="1"/>
  <c r="E28" i="1"/>
  <c r="L26" i="1"/>
  <c r="L27" i="1"/>
  <c r="N26" i="1"/>
  <c r="N27" i="1"/>
  <c r="O26" i="1"/>
  <c r="O27" i="1"/>
  <c r="I26" i="1"/>
  <c r="I27" i="1"/>
  <c r="P26" i="1"/>
  <c r="P27" i="1"/>
  <c r="J26" i="1"/>
  <c r="J27" i="1"/>
  <c r="F26" i="1"/>
  <c r="F27" i="1"/>
  <c r="G26" i="1"/>
  <c r="G27" i="1"/>
  <c r="K26" i="1"/>
  <c r="K27" i="1"/>
  <c r="Q26" i="1"/>
  <c r="Q27" i="1"/>
  <c r="E21" i="1"/>
  <c r="L16" i="1"/>
  <c r="L17" i="1"/>
  <c r="N16" i="1"/>
  <c r="N17" i="1"/>
  <c r="O16" i="1"/>
  <c r="O17" i="1"/>
  <c r="I16" i="1"/>
  <c r="I17" i="1"/>
  <c r="P16" i="1"/>
  <c r="P17" i="1"/>
  <c r="J16" i="1"/>
  <c r="J17" i="1"/>
  <c r="F16" i="1"/>
  <c r="F17" i="1"/>
  <c r="G16" i="1"/>
  <c r="G17" i="1"/>
  <c r="K16" i="1"/>
  <c r="K17" i="1"/>
  <c r="Q16" i="1"/>
  <c r="Q17" i="1"/>
  <c r="E12" i="1"/>
  <c r="L10" i="1"/>
  <c r="L11" i="1"/>
  <c r="N10" i="1"/>
  <c r="N11" i="1"/>
  <c r="O10" i="1"/>
  <c r="O11" i="1"/>
  <c r="I10" i="1"/>
  <c r="I11" i="1"/>
  <c r="P10" i="1"/>
  <c r="P11" i="1"/>
  <c r="J10" i="1"/>
  <c r="J11" i="1"/>
  <c r="F10" i="1"/>
  <c r="F11" i="1"/>
  <c r="G10" i="1"/>
  <c r="G11" i="1"/>
  <c r="K10" i="1"/>
  <c r="K11" i="1"/>
  <c r="Q10" i="1"/>
  <c r="Q11" i="1"/>
  <c r="E5" i="1"/>
  <c r="E35" i="1"/>
  <c r="E34" i="1"/>
  <c r="E19" i="1"/>
  <c r="E18" i="1"/>
  <c r="D42" i="1"/>
  <c r="D41" i="1"/>
  <c r="D40" i="1"/>
  <c r="D39" i="1"/>
  <c r="D38" i="1"/>
  <c r="D37" i="1"/>
  <c r="D35" i="1"/>
  <c r="D28" i="1"/>
  <c r="D21" i="1"/>
  <c r="D12" i="1"/>
  <c r="D5" i="1"/>
  <c r="D19" i="1"/>
  <c r="D34" i="1"/>
</calcChain>
</file>

<file path=xl/sharedStrings.xml><?xml version="1.0" encoding="utf-8"?>
<sst xmlns="http://schemas.openxmlformats.org/spreadsheetml/2006/main" count="64" uniqueCount="45">
  <si>
    <t>P1</t>
  </si>
  <si>
    <t>P2</t>
  </si>
  <si>
    <t>P3</t>
  </si>
  <si>
    <t>P4</t>
  </si>
  <si>
    <t>I believe this service could be of some value to me</t>
  </si>
  <si>
    <r>
      <t>I think that this service is useful for increasing my visibility in &lt;</t>
    </r>
    <r>
      <rPr>
        <i/>
        <sz val="11"/>
        <color rgb="FF000000"/>
        <rFont val="Arial"/>
        <family val="2"/>
      </rPr>
      <t>collaboration</t>
    </r>
    <r>
      <rPr>
        <sz val="11"/>
        <color rgb="FF000000"/>
        <rFont val="Arial"/>
        <family val="2"/>
      </rPr>
      <t>&gt;</t>
    </r>
  </si>
  <si>
    <t>I think this service could help me engage in more collaboration in my analysis work</t>
  </si>
  <si>
    <t>I think this is important to have because it can foster analysis reproducibility in &lt;collaboration&gt;</t>
  </si>
  <si>
    <t>I think this service could help me improve my career prospects</t>
  </si>
  <si>
    <t>RID</t>
  </si>
  <si>
    <t>SGED</t>
  </si>
  <si>
    <t>Value / Usefulness</t>
  </si>
  <si>
    <t>Interest / Enjoyment</t>
  </si>
  <si>
    <t>I enjoyed interacting with this service very much</t>
  </si>
  <si>
    <t>This activity was fun to do</t>
  </si>
  <si>
    <t>I am willing to document and share my analyses as a contribution to the research quality of my collaboration.</t>
  </si>
  <si>
    <t>My analysis work would profit from access to the sum of well-documented &lt;collaboration&gt; analyses.</t>
  </si>
  <si>
    <t>I would hope to engage in more collaboration, if I managed to increase my visibility within &lt;collaboration&gt;.</t>
  </si>
  <si>
    <t>I think that I would want to frequently check the &lt;collaboration&gt; or group activities on the service dashboard.</t>
  </si>
  <si>
    <t>I am concerned about the effort it takes to document my analyses.</t>
  </si>
  <si>
    <t>Concluding</t>
  </si>
  <si>
    <t>1 - 7</t>
  </si>
  <si>
    <t>-2   0   2</t>
  </si>
  <si>
    <t>The system would influence me to document my analyses</t>
  </si>
  <si>
    <t>SGED - RID</t>
  </si>
  <si>
    <t>RID - SGED</t>
  </si>
  <si>
    <t>PhD</t>
  </si>
  <si>
    <t>Postdoc</t>
  </si>
  <si>
    <t>Senior</t>
  </si>
  <si>
    <r>
      <t xml:space="preserve">This activity did not hold my attention at all </t>
    </r>
    <r>
      <rPr>
        <b/>
        <sz val="11"/>
        <color rgb="FF000000"/>
        <rFont val="Arial"/>
        <family val="2"/>
      </rPr>
      <t>(R)</t>
    </r>
  </si>
  <si>
    <r>
      <t xml:space="preserve">I thought this was a boring activity </t>
    </r>
    <r>
      <rPr>
        <b/>
        <sz val="11"/>
        <color rgb="FF000000"/>
        <rFont val="Arial"/>
        <family val="2"/>
      </rPr>
      <t>(R)</t>
    </r>
  </si>
  <si>
    <t>Items are grouped in this sheet. They are mixed in the questionnaire.</t>
  </si>
  <si>
    <t>Mean</t>
  </si>
  <si>
    <t>SD</t>
  </si>
  <si>
    <t>P5</t>
  </si>
  <si>
    <t>P6</t>
  </si>
  <si>
    <t>Convener</t>
  </si>
  <si>
    <t>P7</t>
  </si>
  <si>
    <t>Professor</t>
  </si>
  <si>
    <t>P8</t>
  </si>
  <si>
    <t>P9</t>
  </si>
  <si>
    <t>P10</t>
  </si>
  <si>
    <t>Questionnaire responses</t>
  </si>
  <si>
    <r>
      <t xml:space="preserve">I do </t>
    </r>
    <r>
      <rPr>
        <b/>
        <sz val="11"/>
        <color rgb="FF000000"/>
        <rFont val="Arial"/>
        <family val="2"/>
      </rPr>
      <t>NOT</t>
    </r>
    <r>
      <rPr>
        <sz val="11"/>
        <color rgb="FF000000"/>
        <rFont val="Arial"/>
        <family val="2"/>
      </rPr>
      <t xml:space="preserve"> expect my career opportunities to profit from an increased visibility within my collaboration </t>
    </r>
    <r>
      <rPr>
        <b/>
        <sz val="11"/>
        <color rgb="FF000000"/>
        <rFont val="Arial"/>
        <family val="2"/>
      </rPr>
      <t>( R )</t>
    </r>
  </si>
  <si>
    <r>
      <t xml:space="preserve">The system is </t>
    </r>
    <r>
      <rPr>
        <b/>
        <sz val="11"/>
        <color rgb="FF000000"/>
        <rFont val="Arial"/>
        <family val="2"/>
      </rPr>
      <t>NOT</t>
    </r>
    <r>
      <rPr>
        <sz val="11"/>
        <color rgb="FF000000"/>
        <rFont val="Arial"/>
        <family val="2"/>
      </rPr>
      <t xml:space="preserve"> suitable for a research preservation service </t>
    </r>
    <r>
      <rPr>
        <b/>
        <sz val="11"/>
        <color rgb="FF000000"/>
        <rFont val="Arial"/>
        <family val="2"/>
      </rPr>
      <t>( R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</si>
</sst>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739CD3"/>
        <bgColor indexed="64"/>
      </patternFill>
    </fill>
    <fill>
      <patternFill patternType="solid">
        <fgColor rgb="FFF57C3E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2" borderId="0" xfId="0" applyFill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0" fillId="0" borderId="0" xfId="0" applyFill="1"/>
    <xf numFmtId="0" fontId="0" fillId="0" borderId="0" xfId="0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9" xfId="0" applyBorder="1"/>
    <xf numFmtId="0" fontId="10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9" xfId="0" applyFill="1" applyBorder="1"/>
    <xf numFmtId="0" fontId="2" fillId="4" borderId="0" xfId="0" applyFont="1" applyFill="1" applyAlignment="1">
      <alignment horizontal="center"/>
    </xf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49" fontId="13" fillId="6" borderId="6" xfId="0" applyNumberFormat="1" applyFont="1" applyFill="1" applyBorder="1" applyAlignment="1">
      <alignment horizontal="center"/>
    </xf>
    <xf numFmtId="0" fontId="3" fillId="0" borderId="2" xfId="0" applyFont="1" applyBorder="1"/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/>
    <xf numFmtId="0" fontId="3" fillId="0" borderId="0" xfId="0" applyFont="1" applyBorder="1"/>
    <xf numFmtId="0" fontId="0" fillId="0" borderId="0" xfId="0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9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12" fillId="7" borderId="6" xfId="0" applyNumberFormat="1" applyFont="1" applyFill="1" applyBorder="1" applyAlignment="1">
      <alignment horizontal="center" vertical="center"/>
    </xf>
    <xf numFmtId="49" fontId="12" fillId="7" borderId="7" xfId="0" applyNumberFormat="1" applyFont="1" applyFill="1" applyBorder="1" applyAlignment="1">
      <alignment horizontal="center" vertical="center"/>
    </xf>
    <xf numFmtId="0" fontId="3" fillId="0" borderId="7" xfId="0" applyFont="1" applyBorder="1"/>
    <xf numFmtId="0" fontId="9" fillId="3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2" xfId="0" applyFont="1" applyFill="1" applyBorder="1"/>
    <xf numFmtId="0" fontId="8" fillId="0" borderId="2" xfId="0" applyFont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49" fontId="13" fillId="6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13" xfId="0" applyBorder="1"/>
    <xf numFmtId="0" fontId="1" fillId="0" borderId="0" xfId="0" applyFont="1"/>
    <xf numFmtId="0" fontId="1" fillId="3" borderId="0" xfId="0" applyFont="1" applyFill="1" applyAlignment="1">
      <alignment vertical="center"/>
    </xf>
    <xf numFmtId="0" fontId="1" fillId="8" borderId="0" xfId="0" applyFont="1" applyFill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0" fillId="0" borderId="0" xfId="0" applyFont="1" applyFill="1"/>
    <xf numFmtId="0" fontId="1" fillId="0" borderId="0" xfId="0" applyFont="1" applyFill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4" borderId="0" xfId="0" applyFont="1" applyFill="1" applyAlignment="1">
      <alignment horizontal="center"/>
    </xf>
    <xf numFmtId="0" fontId="12" fillId="7" borderId="2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49" fontId="12" fillId="7" borderId="4" xfId="0" applyNumberFormat="1" applyFont="1" applyFill="1" applyBorder="1" applyAlignment="1">
      <alignment horizontal="center" vertical="center"/>
    </xf>
    <xf numFmtId="49" fontId="12" fillId="7" borderId="0" xfId="0" applyNumberFormat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5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49" fontId="13" fillId="6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7"/>
  <colors>
    <mruColors>
      <color rgb="FFF57C3E"/>
      <color rgb="FF739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8"/>
  <sheetViews>
    <sheetView tabSelected="1" showRuler="0" zoomScale="109" zoomScaleNormal="109" workbookViewId="0">
      <selection activeCell="C23" sqref="C23"/>
    </sheetView>
  </sheetViews>
  <sheetFormatPr baseColWidth="10" defaultRowHeight="16" x14ac:dyDescent="0.2"/>
  <cols>
    <col min="2" max="2" width="18.33203125" bestFit="1" customWidth="1"/>
    <col min="3" max="3" width="89" bestFit="1" customWidth="1"/>
    <col min="4" max="4" width="8.6640625" style="20" customWidth="1"/>
    <col min="5" max="5" width="8.6640625" style="5" customWidth="1"/>
    <col min="6" max="6" width="10.83203125" style="6"/>
    <col min="9" max="9" width="10.83203125" style="6"/>
    <col min="11" max="11" width="10.83203125" style="14"/>
    <col min="27" max="27" width="11.6640625" bestFit="1" customWidth="1"/>
    <col min="29" max="29" width="10.6640625" customWidth="1"/>
    <col min="31" max="31" width="11.6640625" bestFit="1" customWidth="1"/>
  </cols>
  <sheetData>
    <row r="1" spans="1:108" s="23" customFormat="1" ht="19" x14ac:dyDescent="0.25">
      <c r="C1" s="75" t="s">
        <v>42</v>
      </c>
      <c r="D1" s="75"/>
      <c r="E1" s="75"/>
      <c r="F1" s="75"/>
      <c r="G1" s="75"/>
      <c r="H1" s="26"/>
      <c r="I1" s="24"/>
      <c r="K1" s="25"/>
    </row>
    <row r="2" spans="1:108" s="27" customFormat="1" ht="15" x14ac:dyDescent="0.2">
      <c r="C2" s="28"/>
      <c r="D2" s="29"/>
      <c r="E2" s="28"/>
      <c r="F2" s="88" t="s">
        <v>25</v>
      </c>
      <c r="G2" s="88"/>
      <c r="H2" s="88"/>
      <c r="I2" s="88"/>
      <c r="J2" s="88"/>
      <c r="K2" s="89"/>
      <c r="L2" s="88" t="s">
        <v>24</v>
      </c>
      <c r="M2" s="88"/>
      <c r="N2" s="88"/>
      <c r="O2" s="88"/>
      <c r="P2" s="88"/>
      <c r="Q2" s="88"/>
    </row>
    <row r="3" spans="1:108" s="12" customFormat="1" ht="15" x14ac:dyDescent="0.2">
      <c r="A3" s="90" t="s">
        <v>31</v>
      </c>
      <c r="B3" s="90"/>
      <c r="C3" s="90"/>
      <c r="D3" s="19" t="s">
        <v>32</v>
      </c>
      <c r="E3" s="19" t="s">
        <v>33</v>
      </c>
      <c r="F3" s="13" t="s">
        <v>27</v>
      </c>
      <c r="G3" s="13" t="s">
        <v>26</v>
      </c>
      <c r="H3" s="13" t="s">
        <v>26</v>
      </c>
      <c r="I3" s="13" t="s">
        <v>38</v>
      </c>
      <c r="J3" s="13" t="s">
        <v>27</v>
      </c>
      <c r="K3" s="15"/>
      <c r="L3" s="13" t="s">
        <v>28</v>
      </c>
      <c r="M3" s="13" t="s">
        <v>28</v>
      </c>
      <c r="N3" s="13" t="s">
        <v>28</v>
      </c>
      <c r="O3" s="13" t="s">
        <v>36</v>
      </c>
      <c r="P3" s="13" t="s">
        <v>28</v>
      </c>
      <c r="Q3" s="13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</row>
    <row r="4" spans="1:108" s="65" customFormat="1" ht="17" thickBot="1" x14ac:dyDescent="0.25">
      <c r="D4" s="20"/>
      <c r="E4" s="66"/>
      <c r="F4" s="67" t="s">
        <v>1</v>
      </c>
      <c r="G4" s="67" t="s">
        <v>3</v>
      </c>
      <c r="H4" s="67" t="s">
        <v>35</v>
      </c>
      <c r="I4" s="67" t="s">
        <v>39</v>
      </c>
      <c r="J4" s="67" t="s">
        <v>41</v>
      </c>
      <c r="K4" s="68"/>
      <c r="L4" s="67" t="s">
        <v>0</v>
      </c>
      <c r="M4" s="67" t="s">
        <v>2</v>
      </c>
      <c r="N4" s="67" t="s">
        <v>34</v>
      </c>
      <c r="O4" s="67" t="s">
        <v>37</v>
      </c>
      <c r="P4" s="67" t="s">
        <v>40</v>
      </c>
      <c r="Q4" s="67"/>
      <c r="W4" s="70"/>
      <c r="X4" s="71"/>
      <c r="Y4" s="71"/>
      <c r="Z4" s="71"/>
      <c r="AA4" s="71"/>
      <c r="AB4" s="71"/>
      <c r="AC4" s="71"/>
      <c r="AD4" s="71"/>
      <c r="AE4" s="71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</row>
    <row r="5" spans="1:108" ht="16" customHeight="1" x14ac:dyDescent="0.2">
      <c r="A5" s="78" t="s">
        <v>9</v>
      </c>
      <c r="B5" s="76" t="s">
        <v>11</v>
      </c>
      <c r="C5" s="32" t="s">
        <v>4</v>
      </c>
      <c r="D5" s="82">
        <f>SUM(F10:Q10)/(COUNTIF(F10:Q10,"&gt;0") * 5)</f>
        <v>5.42</v>
      </c>
      <c r="E5" s="93">
        <f>_xlfn.STDEV.P(F11:Q11)</f>
        <v>0.94847245611035036</v>
      </c>
      <c r="F5" s="33">
        <v>7</v>
      </c>
      <c r="G5" s="34">
        <v>7</v>
      </c>
      <c r="H5" s="34">
        <v>6</v>
      </c>
      <c r="I5" s="34">
        <v>5</v>
      </c>
      <c r="J5" s="34">
        <v>7</v>
      </c>
      <c r="K5" s="35"/>
      <c r="L5" s="34">
        <v>6</v>
      </c>
      <c r="M5" s="34">
        <v>7</v>
      </c>
      <c r="N5" s="34">
        <v>5</v>
      </c>
      <c r="O5" s="36">
        <v>7</v>
      </c>
      <c r="P5" s="36">
        <v>6</v>
      </c>
      <c r="Q5" s="37"/>
      <c r="W5" s="10"/>
      <c r="X5" s="71"/>
      <c r="Y5" s="71"/>
      <c r="Z5" s="71"/>
      <c r="AA5" s="71"/>
      <c r="AB5" s="71"/>
      <c r="AC5" s="71"/>
      <c r="AD5" s="71"/>
      <c r="AE5" s="71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</row>
    <row r="6" spans="1:108" x14ac:dyDescent="0.2">
      <c r="A6" s="79"/>
      <c r="B6" s="77"/>
      <c r="C6" s="38" t="s">
        <v>5</v>
      </c>
      <c r="D6" s="83"/>
      <c r="E6" s="94"/>
      <c r="F6" s="39">
        <v>4</v>
      </c>
      <c r="G6" s="7">
        <v>7</v>
      </c>
      <c r="H6" s="7">
        <v>5</v>
      </c>
      <c r="I6" s="7">
        <v>5</v>
      </c>
      <c r="J6" s="7">
        <v>7</v>
      </c>
      <c r="K6" s="16"/>
      <c r="L6" s="7">
        <v>6</v>
      </c>
      <c r="M6" s="7">
        <v>4</v>
      </c>
      <c r="N6" s="7">
        <v>2</v>
      </c>
      <c r="O6" s="22">
        <v>5</v>
      </c>
      <c r="P6" s="22">
        <v>4</v>
      </c>
      <c r="Q6" s="8"/>
      <c r="W6" s="10"/>
      <c r="X6" s="22"/>
      <c r="Y6" s="22"/>
      <c r="Z6" s="22"/>
      <c r="AA6" s="22"/>
      <c r="AB6" s="22"/>
      <c r="AC6" s="22"/>
      <c r="AD6" s="22"/>
      <c r="AE6" s="22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</row>
    <row r="7" spans="1:108" x14ac:dyDescent="0.2">
      <c r="A7" s="79"/>
      <c r="B7" s="77"/>
      <c r="C7" s="38" t="s">
        <v>6</v>
      </c>
      <c r="D7" s="83"/>
      <c r="E7" s="94"/>
      <c r="F7" s="39">
        <v>5</v>
      </c>
      <c r="G7" s="7">
        <v>4</v>
      </c>
      <c r="H7" s="7">
        <v>6</v>
      </c>
      <c r="I7" s="7">
        <v>6</v>
      </c>
      <c r="J7" s="7">
        <v>7</v>
      </c>
      <c r="K7" s="16"/>
      <c r="L7" s="7">
        <v>7</v>
      </c>
      <c r="M7" s="7">
        <v>6</v>
      </c>
      <c r="N7" s="7">
        <v>1</v>
      </c>
      <c r="O7" s="22">
        <v>5</v>
      </c>
      <c r="P7" s="22">
        <v>5</v>
      </c>
      <c r="Q7" s="8"/>
      <c r="W7" s="10"/>
      <c r="X7" s="22"/>
      <c r="Y7" s="22"/>
      <c r="Z7" s="22"/>
      <c r="AA7" s="22"/>
      <c r="AB7" s="22"/>
      <c r="AC7" s="22"/>
      <c r="AD7" s="22"/>
      <c r="AE7" s="22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</row>
    <row r="8" spans="1:108" x14ac:dyDescent="0.2">
      <c r="A8" s="79"/>
      <c r="B8" s="77"/>
      <c r="C8" s="38" t="s">
        <v>7</v>
      </c>
      <c r="D8" s="83"/>
      <c r="E8" s="94"/>
      <c r="F8" s="39">
        <v>7</v>
      </c>
      <c r="G8" s="7">
        <v>7</v>
      </c>
      <c r="H8" s="7">
        <v>6</v>
      </c>
      <c r="I8" s="7">
        <v>5</v>
      </c>
      <c r="J8" s="7">
        <v>7</v>
      </c>
      <c r="K8" s="16"/>
      <c r="L8" s="7">
        <v>6</v>
      </c>
      <c r="M8" s="7">
        <v>7</v>
      </c>
      <c r="N8" s="7">
        <v>7</v>
      </c>
      <c r="O8" s="22">
        <v>7</v>
      </c>
      <c r="P8" s="22">
        <v>7</v>
      </c>
      <c r="Q8" s="8"/>
      <c r="W8" s="10"/>
      <c r="X8" s="11"/>
      <c r="Y8" s="11"/>
      <c r="Z8" s="11"/>
      <c r="AA8" s="11"/>
      <c r="AB8" s="11"/>
      <c r="AC8" s="11"/>
      <c r="AD8" s="11"/>
      <c r="AE8" s="11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</row>
    <row r="9" spans="1:108" x14ac:dyDescent="0.2">
      <c r="A9" s="79"/>
      <c r="B9" s="77"/>
      <c r="C9" s="38" t="s">
        <v>8</v>
      </c>
      <c r="D9" s="83"/>
      <c r="E9" s="94"/>
      <c r="F9" s="39">
        <v>2</v>
      </c>
      <c r="G9" s="7">
        <v>6</v>
      </c>
      <c r="H9" s="7">
        <v>3</v>
      </c>
      <c r="I9" s="7">
        <v>5</v>
      </c>
      <c r="J9" s="7">
        <v>7</v>
      </c>
      <c r="K9" s="16"/>
      <c r="L9" s="7">
        <v>6</v>
      </c>
      <c r="M9" s="7">
        <v>4</v>
      </c>
      <c r="N9" s="7">
        <v>1</v>
      </c>
      <c r="O9" s="22">
        <v>3</v>
      </c>
      <c r="P9" s="22">
        <v>4</v>
      </c>
      <c r="Q9" s="8"/>
      <c r="W9" s="10"/>
      <c r="X9" s="11"/>
      <c r="Y9" s="11"/>
      <c r="Z9" s="11"/>
      <c r="AA9" s="11"/>
      <c r="AB9" s="11"/>
      <c r="AC9" s="11"/>
      <c r="AD9" s="11"/>
      <c r="AE9" s="11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</row>
    <row r="10" spans="1:108" s="3" customFormat="1" x14ac:dyDescent="0.2">
      <c r="A10" s="79"/>
      <c r="B10" s="40"/>
      <c r="C10" s="41"/>
      <c r="D10" s="42"/>
      <c r="E10" s="43"/>
      <c r="F10" s="44">
        <f t="shared" ref="F10" si="0">SUM(F5:F9)</f>
        <v>25</v>
      </c>
      <c r="G10" s="44">
        <f>SUM(G5:G9)</f>
        <v>31</v>
      </c>
      <c r="H10" s="44">
        <f>SUM(H5:H9)</f>
        <v>26</v>
      </c>
      <c r="I10" s="44">
        <f>SUM(I5:I9)</f>
        <v>26</v>
      </c>
      <c r="J10" s="44">
        <f t="shared" ref="J10:Q10" si="1">SUM(J5:J9)</f>
        <v>35</v>
      </c>
      <c r="K10" s="17">
        <f t="shared" si="1"/>
        <v>0</v>
      </c>
      <c r="L10" s="44">
        <f>SUM(L5:L9)</f>
        <v>31</v>
      </c>
      <c r="M10" s="44">
        <f>SUM(M5:M9)</f>
        <v>28</v>
      </c>
      <c r="N10" s="44">
        <f t="shared" si="1"/>
        <v>16</v>
      </c>
      <c r="O10" s="44">
        <f t="shared" si="1"/>
        <v>27</v>
      </c>
      <c r="P10" s="44">
        <f t="shared" si="1"/>
        <v>26</v>
      </c>
      <c r="Q10" s="45">
        <f t="shared" si="1"/>
        <v>0</v>
      </c>
      <c r="R10" s="10"/>
      <c r="S10" s="10"/>
      <c r="T10" s="10"/>
      <c r="U10" s="10"/>
      <c r="V10" s="10"/>
      <c r="W10" s="10"/>
      <c r="X10" s="11"/>
      <c r="Y10" s="11"/>
      <c r="Z10" s="11"/>
      <c r="AA10" s="11"/>
      <c r="AB10" s="11"/>
      <c r="AC10" s="11"/>
      <c r="AD10" s="11"/>
      <c r="AE10" s="11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</row>
    <row r="11" spans="1:108" s="3" customFormat="1" x14ac:dyDescent="0.2">
      <c r="A11" s="79"/>
      <c r="B11" s="40"/>
      <c r="C11" s="41"/>
      <c r="D11" s="42"/>
      <c r="E11" s="43"/>
      <c r="F11" s="44">
        <f t="shared" ref="F11:Q11" si="2">IF(F10&gt;0,F10/5,"")</f>
        <v>5</v>
      </c>
      <c r="G11" s="44">
        <f t="shared" si="2"/>
        <v>6.2</v>
      </c>
      <c r="H11" s="44">
        <f t="shared" si="2"/>
        <v>5.2</v>
      </c>
      <c r="I11" s="44">
        <f t="shared" si="2"/>
        <v>5.2</v>
      </c>
      <c r="J11" s="44">
        <f t="shared" si="2"/>
        <v>7</v>
      </c>
      <c r="K11" s="17" t="str">
        <f t="shared" si="2"/>
        <v/>
      </c>
      <c r="L11" s="44">
        <f t="shared" si="2"/>
        <v>6.2</v>
      </c>
      <c r="M11" s="44">
        <f t="shared" ref="M11" si="3">IF(M10&gt;0,M10/5,"")</f>
        <v>5.6</v>
      </c>
      <c r="N11" s="44">
        <f t="shared" si="2"/>
        <v>3.2</v>
      </c>
      <c r="O11" s="44">
        <f t="shared" si="2"/>
        <v>5.4</v>
      </c>
      <c r="P11" s="44">
        <f t="shared" si="2"/>
        <v>5.2</v>
      </c>
      <c r="Q11" s="45" t="str">
        <f t="shared" si="2"/>
        <v/>
      </c>
      <c r="R11" s="10"/>
      <c r="S11" s="10"/>
      <c r="T11" s="10"/>
      <c r="U11" s="10"/>
      <c r="V11" s="10"/>
      <c r="W11" s="10"/>
      <c r="X11" s="11"/>
      <c r="Y11" s="11"/>
      <c r="Z11" s="11"/>
      <c r="AA11" s="11"/>
      <c r="AB11" s="11"/>
      <c r="AC11" s="11"/>
      <c r="AD11" s="11"/>
      <c r="AE11" s="11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</row>
    <row r="12" spans="1:108" x14ac:dyDescent="0.2">
      <c r="A12" s="79"/>
      <c r="B12" s="77" t="s">
        <v>12</v>
      </c>
      <c r="C12" s="38" t="s">
        <v>13</v>
      </c>
      <c r="D12" s="83">
        <f>SUM(F16:Q16)/(COUNTIF(F16:Q16,"&gt;0") * 4)</f>
        <v>6.1749999999999998</v>
      </c>
      <c r="E12" s="91">
        <f>_xlfn.STDEV.P(F17:Q17)</f>
        <v>0.75041655099018167</v>
      </c>
      <c r="F12" s="7">
        <v>6</v>
      </c>
      <c r="G12" s="7">
        <v>5</v>
      </c>
      <c r="H12" s="7">
        <v>6</v>
      </c>
      <c r="I12" s="7">
        <v>4</v>
      </c>
      <c r="J12" s="7">
        <v>7</v>
      </c>
      <c r="K12" s="16"/>
      <c r="L12" s="7">
        <v>7</v>
      </c>
      <c r="M12" s="7">
        <v>6</v>
      </c>
      <c r="N12" s="7">
        <v>7</v>
      </c>
      <c r="O12" s="22">
        <v>5</v>
      </c>
      <c r="P12" s="22">
        <v>5</v>
      </c>
      <c r="Q12" s="8"/>
      <c r="R12" s="10"/>
      <c r="S12" s="10"/>
      <c r="T12" s="10"/>
      <c r="U12" s="10"/>
      <c r="V12" s="10"/>
      <c r="W12" s="10"/>
      <c r="X12" s="11"/>
      <c r="Y12" s="11"/>
      <c r="Z12" s="11"/>
      <c r="AA12" s="11"/>
      <c r="AB12" s="11"/>
      <c r="AC12" s="11"/>
      <c r="AD12" s="11"/>
      <c r="AE12" s="11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</row>
    <row r="13" spans="1:108" x14ac:dyDescent="0.2">
      <c r="A13" s="79"/>
      <c r="B13" s="77"/>
      <c r="C13" s="38" t="s">
        <v>30</v>
      </c>
      <c r="D13" s="83"/>
      <c r="E13" s="91"/>
      <c r="F13" s="7">
        <v>1</v>
      </c>
      <c r="G13" s="7">
        <v>1</v>
      </c>
      <c r="H13" s="7">
        <v>2</v>
      </c>
      <c r="I13" s="7">
        <v>3</v>
      </c>
      <c r="J13" s="7">
        <v>1</v>
      </c>
      <c r="K13" s="16"/>
      <c r="L13" s="7">
        <v>1</v>
      </c>
      <c r="M13" s="7">
        <v>2</v>
      </c>
      <c r="N13" s="7">
        <v>1</v>
      </c>
      <c r="O13" s="22">
        <v>4</v>
      </c>
      <c r="P13" s="22">
        <v>2</v>
      </c>
      <c r="Q13" s="8"/>
      <c r="R13" s="10"/>
      <c r="S13" s="10"/>
      <c r="T13" s="10"/>
      <c r="U13" s="10"/>
      <c r="V13" s="10"/>
      <c r="W13" s="10"/>
      <c r="X13" s="11"/>
      <c r="Y13" s="11"/>
      <c r="Z13" s="11"/>
      <c r="AA13" s="11"/>
      <c r="AB13" s="11"/>
      <c r="AC13" s="11"/>
      <c r="AD13" s="11"/>
      <c r="AE13" s="11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</row>
    <row r="14" spans="1:108" x14ac:dyDescent="0.2">
      <c r="A14" s="79"/>
      <c r="B14" s="77"/>
      <c r="C14" s="38" t="s">
        <v>14</v>
      </c>
      <c r="D14" s="83"/>
      <c r="E14" s="91"/>
      <c r="F14" s="7">
        <v>7</v>
      </c>
      <c r="G14" s="7">
        <v>6</v>
      </c>
      <c r="H14" s="7">
        <v>6</v>
      </c>
      <c r="I14" s="7">
        <v>5</v>
      </c>
      <c r="J14" s="7">
        <v>7</v>
      </c>
      <c r="K14" s="16"/>
      <c r="L14" s="7">
        <v>7</v>
      </c>
      <c r="M14" s="7">
        <v>6</v>
      </c>
      <c r="N14" s="7">
        <v>7</v>
      </c>
      <c r="O14" s="22">
        <v>5</v>
      </c>
      <c r="P14" s="22">
        <v>5</v>
      </c>
      <c r="Q14" s="8"/>
      <c r="R14" s="10"/>
      <c r="S14" s="10"/>
      <c r="T14" s="10"/>
      <c r="U14" s="10"/>
      <c r="V14" s="10"/>
      <c r="W14" s="10"/>
      <c r="X14" s="11"/>
      <c r="Y14" s="11"/>
      <c r="Z14" s="11"/>
      <c r="AA14" s="11"/>
      <c r="AB14" s="11"/>
      <c r="AC14" s="11"/>
      <c r="AD14" s="11"/>
      <c r="AE14" s="11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</row>
    <row r="15" spans="1:108" x14ac:dyDescent="0.2">
      <c r="A15" s="79"/>
      <c r="B15" s="77"/>
      <c r="C15" s="38" t="s">
        <v>29</v>
      </c>
      <c r="D15" s="83"/>
      <c r="E15" s="91"/>
      <c r="F15" s="7">
        <v>1</v>
      </c>
      <c r="G15" s="7">
        <v>2</v>
      </c>
      <c r="H15" s="7">
        <v>1</v>
      </c>
      <c r="I15" s="7">
        <v>2</v>
      </c>
      <c r="J15" s="7">
        <v>1</v>
      </c>
      <c r="K15" s="16"/>
      <c r="L15" s="7">
        <v>1</v>
      </c>
      <c r="M15" s="7">
        <v>1</v>
      </c>
      <c r="N15" s="7">
        <v>1</v>
      </c>
      <c r="O15" s="22">
        <v>2</v>
      </c>
      <c r="P15" s="22">
        <v>2</v>
      </c>
      <c r="Q15" s="8"/>
      <c r="R15" s="10"/>
      <c r="S15" s="10"/>
      <c r="T15" s="10"/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</row>
    <row r="16" spans="1:108" s="3" customFormat="1" x14ac:dyDescent="0.2">
      <c r="A16" s="30"/>
      <c r="B16" s="40"/>
      <c r="C16" s="41"/>
      <c r="D16" s="42"/>
      <c r="E16" s="43"/>
      <c r="F16" s="44">
        <f t="shared" ref="F16" si="4">IF(COUNT(F12:F15) &gt; 0, F12+F14+(8-F13)+(8-F15), 0)</f>
        <v>27</v>
      </c>
      <c r="G16" s="44">
        <f>IF(COUNT(G12:G15) &gt; 0, G12+G14+(8-G13)+(8-G15), 0)</f>
        <v>24</v>
      </c>
      <c r="H16" s="44">
        <f>IF(COUNT(H12:H15) &gt; 0, H12+H14+(8-H13)+(8-H15), 0)</f>
        <v>25</v>
      </c>
      <c r="I16" s="44">
        <f>IF(COUNT(I12:I15) &gt; 0, I12+I14+(8-I13)+(8-I15), 0)</f>
        <v>20</v>
      </c>
      <c r="J16" s="44">
        <f t="shared" ref="J16:Q16" si="5">IF(COUNT(J12:J15) &gt; 0, J12+J14+(8-J13)+(8-J15), 0)</f>
        <v>28</v>
      </c>
      <c r="K16" s="17">
        <f t="shared" si="5"/>
        <v>0</v>
      </c>
      <c r="L16" s="44">
        <f>IF(COUNT(L12:L15) &gt; 0, L12+L14+(8-L13)+(8-L15), 0)</f>
        <v>28</v>
      </c>
      <c r="M16" s="44">
        <f>IF(COUNT(M12:M15) &gt; 0, M12+M14+(8-M13)+(8-M15), 0)</f>
        <v>25</v>
      </c>
      <c r="N16" s="44">
        <f t="shared" si="5"/>
        <v>28</v>
      </c>
      <c r="O16" s="44">
        <f t="shared" si="5"/>
        <v>20</v>
      </c>
      <c r="P16" s="44">
        <f t="shared" si="5"/>
        <v>22</v>
      </c>
      <c r="Q16" s="45">
        <f t="shared" si="5"/>
        <v>0</v>
      </c>
      <c r="R16" s="10"/>
      <c r="S16" s="10"/>
      <c r="T16" s="10"/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</row>
    <row r="17" spans="1:108" s="3" customFormat="1" x14ac:dyDescent="0.2">
      <c r="A17" s="30"/>
      <c r="B17" s="40"/>
      <c r="C17" s="41"/>
      <c r="D17" s="42"/>
      <c r="E17" s="43"/>
      <c r="F17" s="44">
        <f t="shared" ref="F17:Q17" si="6">IF(F16&gt;0,F16/4,"")</f>
        <v>6.75</v>
      </c>
      <c r="G17" s="44">
        <f t="shared" si="6"/>
        <v>6</v>
      </c>
      <c r="H17" s="44">
        <f t="shared" si="6"/>
        <v>6.25</v>
      </c>
      <c r="I17" s="44">
        <f t="shared" si="6"/>
        <v>5</v>
      </c>
      <c r="J17" s="44">
        <f t="shared" si="6"/>
        <v>7</v>
      </c>
      <c r="K17" s="17" t="str">
        <f t="shared" si="6"/>
        <v/>
      </c>
      <c r="L17" s="44">
        <f t="shared" si="6"/>
        <v>7</v>
      </c>
      <c r="M17" s="44">
        <f t="shared" ref="M17" si="7">IF(M16&gt;0,M16/4,"")</f>
        <v>6.25</v>
      </c>
      <c r="N17" s="44">
        <f t="shared" si="6"/>
        <v>7</v>
      </c>
      <c r="O17" s="44">
        <f t="shared" si="6"/>
        <v>5</v>
      </c>
      <c r="P17" s="44">
        <f t="shared" si="6"/>
        <v>5.5</v>
      </c>
      <c r="Q17" s="45" t="str">
        <f t="shared" si="6"/>
        <v/>
      </c>
      <c r="R17" s="10"/>
      <c r="S17" s="10"/>
      <c r="T17" s="10"/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</row>
    <row r="18" spans="1:108" x14ac:dyDescent="0.2">
      <c r="A18" s="86" t="s">
        <v>21</v>
      </c>
      <c r="B18" s="87"/>
      <c r="C18" s="38" t="s">
        <v>44</v>
      </c>
      <c r="D18" s="42">
        <f>((COUNT(F18:Q18) * 8) - SUM(F18:Q18)) / COUNT(F18:Q18)</f>
        <v>6.2</v>
      </c>
      <c r="E18" s="43">
        <f>_xlfn.STDEV.P(F18:Q18)</f>
        <v>0.74833147735478833</v>
      </c>
      <c r="F18" s="7">
        <v>3</v>
      </c>
      <c r="G18" s="7">
        <v>1</v>
      </c>
      <c r="H18" s="7">
        <v>1</v>
      </c>
      <c r="I18" s="7">
        <v>3</v>
      </c>
      <c r="J18" s="7">
        <v>2</v>
      </c>
      <c r="K18" s="16"/>
      <c r="L18" s="7">
        <v>1</v>
      </c>
      <c r="M18" s="7">
        <v>2</v>
      </c>
      <c r="N18" s="7">
        <v>1</v>
      </c>
      <c r="O18" s="22">
        <v>2</v>
      </c>
      <c r="P18" s="22">
        <v>2</v>
      </c>
      <c r="Q18" s="8"/>
      <c r="R18" s="10"/>
      <c r="S18" s="10"/>
      <c r="T18" s="10"/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</row>
    <row r="19" spans="1:108" ht="17" thickBot="1" x14ac:dyDescent="0.25">
      <c r="A19" s="46"/>
      <c r="B19" s="47"/>
      <c r="C19" s="48" t="s">
        <v>23</v>
      </c>
      <c r="D19" s="49">
        <f>SUM(F19:Q19)/COUNT(F19:Q19)</f>
        <v>6.1</v>
      </c>
      <c r="E19" s="50">
        <f>_xlfn.STDEV.P(F19:Q19)</f>
        <v>1.0440306508910551</v>
      </c>
      <c r="F19" s="51">
        <v>7</v>
      </c>
      <c r="G19" s="51">
        <v>6</v>
      </c>
      <c r="H19" s="51">
        <v>6</v>
      </c>
      <c r="I19" s="51">
        <v>4</v>
      </c>
      <c r="J19" s="51">
        <v>5</v>
      </c>
      <c r="K19" s="52"/>
      <c r="L19" s="51">
        <v>7</v>
      </c>
      <c r="M19" s="51">
        <v>7</v>
      </c>
      <c r="N19" s="51">
        <v>7</v>
      </c>
      <c r="O19" s="53">
        <v>7</v>
      </c>
      <c r="P19" s="53">
        <v>5</v>
      </c>
      <c r="Q19" s="9"/>
      <c r="R19" s="10"/>
      <c r="S19" s="10"/>
      <c r="T19" s="10"/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</row>
    <row r="20" spans="1:108" ht="17" thickBot="1" x14ac:dyDescent="0.25">
      <c r="C20" s="2"/>
      <c r="D20" s="21"/>
      <c r="E20" s="4"/>
      <c r="G20" s="1"/>
      <c r="H20" s="6"/>
      <c r="J20" s="1"/>
      <c r="K20" s="16"/>
      <c r="L20" s="1"/>
      <c r="M20" s="6"/>
      <c r="N20" s="1"/>
      <c r="R20" s="10"/>
      <c r="S20" s="10"/>
      <c r="T20" s="10"/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</row>
    <row r="21" spans="1:108" x14ac:dyDescent="0.2">
      <c r="A21" s="84" t="s">
        <v>10</v>
      </c>
      <c r="B21" s="80" t="s">
        <v>11</v>
      </c>
      <c r="C21" s="54" t="s">
        <v>4</v>
      </c>
      <c r="D21" s="82">
        <f>SUM(F26:Q26)/(COUNTIF(F26:Q26,"&gt;0") * 5)</f>
        <v>5</v>
      </c>
      <c r="E21" s="92">
        <f>_xlfn.STDEV.P(F27:Q27)</f>
        <v>0.44721359549995804</v>
      </c>
      <c r="F21" s="55">
        <v>7</v>
      </c>
      <c r="G21" s="34">
        <v>5</v>
      </c>
      <c r="H21" s="34">
        <v>5</v>
      </c>
      <c r="I21" s="34">
        <v>5</v>
      </c>
      <c r="J21" s="34">
        <v>4</v>
      </c>
      <c r="K21" s="35"/>
      <c r="L21" s="34">
        <v>6</v>
      </c>
      <c r="M21" s="34">
        <v>7</v>
      </c>
      <c r="N21" s="34">
        <v>7</v>
      </c>
      <c r="O21" s="36">
        <v>5</v>
      </c>
      <c r="P21" s="36">
        <v>6</v>
      </c>
      <c r="Q21" s="37"/>
      <c r="R21" s="10"/>
      <c r="S21" s="10"/>
      <c r="T21" s="10"/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</row>
    <row r="22" spans="1:108" x14ac:dyDescent="0.2">
      <c r="A22" s="85"/>
      <c r="B22" s="81"/>
      <c r="C22" s="56" t="s">
        <v>5</v>
      </c>
      <c r="D22" s="83"/>
      <c r="E22" s="91"/>
      <c r="F22" s="57">
        <v>2</v>
      </c>
      <c r="G22" s="7">
        <v>5</v>
      </c>
      <c r="H22" s="7">
        <v>5</v>
      </c>
      <c r="I22" s="7">
        <v>5</v>
      </c>
      <c r="J22" s="7">
        <v>5</v>
      </c>
      <c r="K22" s="16"/>
      <c r="L22" s="7">
        <v>6</v>
      </c>
      <c r="M22" s="7">
        <v>3</v>
      </c>
      <c r="N22" s="7">
        <v>4</v>
      </c>
      <c r="O22" s="22">
        <v>7</v>
      </c>
      <c r="P22" s="22">
        <v>4</v>
      </c>
      <c r="Q22" s="8"/>
      <c r="R22" s="10"/>
      <c r="S22" s="10"/>
      <c r="T22" s="10"/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</row>
    <row r="23" spans="1:108" x14ac:dyDescent="0.2">
      <c r="A23" s="85"/>
      <c r="B23" s="81"/>
      <c r="C23" s="56" t="s">
        <v>6</v>
      </c>
      <c r="D23" s="83"/>
      <c r="E23" s="91"/>
      <c r="F23" s="57">
        <v>7</v>
      </c>
      <c r="G23" s="7">
        <v>3</v>
      </c>
      <c r="H23" s="7">
        <v>5</v>
      </c>
      <c r="I23" s="7">
        <v>5</v>
      </c>
      <c r="J23" s="7">
        <v>5</v>
      </c>
      <c r="K23" s="16"/>
      <c r="L23" s="7">
        <v>6</v>
      </c>
      <c r="M23" s="7">
        <v>6</v>
      </c>
      <c r="N23" s="7">
        <v>2</v>
      </c>
      <c r="O23" s="22">
        <v>5</v>
      </c>
      <c r="P23" s="22">
        <v>6</v>
      </c>
      <c r="Q23" s="8"/>
      <c r="R23" s="10"/>
      <c r="S23" s="10"/>
      <c r="T23" s="10"/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</row>
    <row r="24" spans="1:108" x14ac:dyDescent="0.2">
      <c r="A24" s="85"/>
      <c r="B24" s="81"/>
      <c r="C24" s="56" t="s">
        <v>7</v>
      </c>
      <c r="D24" s="83"/>
      <c r="E24" s="91"/>
      <c r="F24" s="57">
        <v>6</v>
      </c>
      <c r="G24" s="7">
        <v>7</v>
      </c>
      <c r="H24" s="7">
        <v>5</v>
      </c>
      <c r="I24" s="7">
        <v>5</v>
      </c>
      <c r="J24" s="7">
        <v>4</v>
      </c>
      <c r="K24" s="16"/>
      <c r="L24" s="7">
        <v>6</v>
      </c>
      <c r="M24" s="7">
        <v>7</v>
      </c>
      <c r="N24" s="7">
        <v>7</v>
      </c>
      <c r="O24" s="22">
        <v>6</v>
      </c>
      <c r="P24" s="22">
        <v>7</v>
      </c>
      <c r="Q24" s="8"/>
      <c r="R24" s="10"/>
      <c r="S24" s="10"/>
      <c r="T24" s="10"/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</row>
    <row r="25" spans="1:108" x14ac:dyDescent="0.2">
      <c r="A25" s="85"/>
      <c r="B25" s="81"/>
      <c r="C25" s="56" t="s">
        <v>8</v>
      </c>
      <c r="D25" s="83"/>
      <c r="E25" s="91"/>
      <c r="F25" s="57">
        <v>2</v>
      </c>
      <c r="G25" s="7">
        <v>5</v>
      </c>
      <c r="H25" s="7">
        <v>3</v>
      </c>
      <c r="I25" s="7">
        <v>4</v>
      </c>
      <c r="J25" s="7">
        <v>5</v>
      </c>
      <c r="K25" s="16"/>
      <c r="L25" s="7">
        <v>6</v>
      </c>
      <c r="M25" s="7">
        <v>3</v>
      </c>
      <c r="N25" s="7">
        <v>2</v>
      </c>
      <c r="O25" s="22">
        <v>3</v>
      </c>
      <c r="P25" s="22">
        <v>4</v>
      </c>
      <c r="Q25" s="8"/>
      <c r="R25" s="10"/>
      <c r="S25" s="10"/>
      <c r="T25" s="10"/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</row>
    <row r="26" spans="1:108" s="3" customFormat="1" x14ac:dyDescent="0.2">
      <c r="A26" s="85"/>
      <c r="B26" s="40"/>
      <c r="C26" s="41"/>
      <c r="D26" s="42"/>
      <c r="E26" s="43"/>
      <c r="F26" s="58">
        <f>SUM(F21:F25)</f>
        <v>24</v>
      </c>
      <c r="G26" s="58">
        <f>SUM(G21:G25)</f>
        <v>25</v>
      </c>
      <c r="H26" s="58">
        <f>SUM(H21:H25)</f>
        <v>23</v>
      </c>
      <c r="I26" s="58">
        <f>SUM(I21:I25)</f>
        <v>24</v>
      </c>
      <c r="J26" s="58">
        <f t="shared" ref="J26:Q26" si="8">SUM(J21:J25)</f>
        <v>23</v>
      </c>
      <c r="K26" s="18">
        <f t="shared" si="8"/>
        <v>0</v>
      </c>
      <c r="L26" s="58">
        <f>SUM(L21:L25)</f>
        <v>30</v>
      </c>
      <c r="M26" s="58">
        <f>SUM(M21:M25)</f>
        <v>26</v>
      </c>
      <c r="N26" s="58">
        <f t="shared" si="8"/>
        <v>22</v>
      </c>
      <c r="O26" s="58">
        <f t="shared" si="8"/>
        <v>26</v>
      </c>
      <c r="P26" s="58">
        <f t="shared" si="8"/>
        <v>27</v>
      </c>
      <c r="Q26" s="59">
        <f t="shared" si="8"/>
        <v>0</v>
      </c>
      <c r="R26" s="10"/>
      <c r="S26" s="10"/>
      <c r="T26" s="10"/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</row>
    <row r="27" spans="1:108" s="3" customFormat="1" x14ac:dyDescent="0.2">
      <c r="A27" s="85"/>
      <c r="B27" s="40"/>
      <c r="C27" s="41"/>
      <c r="D27" s="42"/>
      <c r="E27" s="43"/>
      <c r="F27" s="58">
        <f t="shared" ref="F27:Q27" si="9">IF(F26&gt;0,F26/5,"")</f>
        <v>4.8</v>
      </c>
      <c r="G27" s="58">
        <f t="shared" si="9"/>
        <v>5</v>
      </c>
      <c r="H27" s="58">
        <f t="shared" si="9"/>
        <v>4.5999999999999996</v>
      </c>
      <c r="I27" s="58">
        <f t="shared" si="9"/>
        <v>4.8</v>
      </c>
      <c r="J27" s="58">
        <f t="shared" si="9"/>
        <v>4.5999999999999996</v>
      </c>
      <c r="K27" s="18" t="str">
        <f t="shared" si="9"/>
        <v/>
      </c>
      <c r="L27" s="58">
        <f t="shared" si="9"/>
        <v>6</v>
      </c>
      <c r="M27" s="58">
        <f t="shared" ref="M27" si="10">IF(M26&gt;0,M26/5,"")</f>
        <v>5.2</v>
      </c>
      <c r="N27" s="58">
        <f t="shared" si="9"/>
        <v>4.4000000000000004</v>
      </c>
      <c r="O27" s="58">
        <f t="shared" si="9"/>
        <v>5.2</v>
      </c>
      <c r="P27" s="58">
        <f t="shared" si="9"/>
        <v>5.4</v>
      </c>
      <c r="Q27" s="59" t="str">
        <f t="shared" si="9"/>
        <v/>
      </c>
      <c r="R27" s="10"/>
      <c r="S27" s="10"/>
      <c r="T27" s="10"/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</row>
    <row r="28" spans="1:108" x14ac:dyDescent="0.2">
      <c r="A28" s="85"/>
      <c r="B28" s="81" t="s">
        <v>12</v>
      </c>
      <c r="C28" s="56" t="s">
        <v>13</v>
      </c>
      <c r="D28" s="83">
        <f>SUM(F32:Q32)/(COUNTIF(F32:Q32,"&gt;0") * 4)</f>
        <v>5.95</v>
      </c>
      <c r="E28" s="91">
        <f>_xlfn.STDEV.P(F33:Q33)</f>
        <v>1.0594810050208545</v>
      </c>
      <c r="F28" s="7">
        <v>7</v>
      </c>
      <c r="G28" s="7">
        <v>3</v>
      </c>
      <c r="H28" s="7">
        <v>6</v>
      </c>
      <c r="I28" s="7">
        <v>4</v>
      </c>
      <c r="J28" s="7">
        <v>6</v>
      </c>
      <c r="K28" s="16"/>
      <c r="L28" s="57">
        <v>7</v>
      </c>
      <c r="M28" s="57">
        <v>6</v>
      </c>
      <c r="N28" s="7">
        <v>7</v>
      </c>
      <c r="O28" s="22">
        <v>5</v>
      </c>
      <c r="P28" s="22">
        <v>5</v>
      </c>
      <c r="Q28" s="8"/>
      <c r="R28" s="10"/>
      <c r="S28" s="10"/>
      <c r="T28" s="10"/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</row>
    <row r="29" spans="1:108" x14ac:dyDescent="0.2">
      <c r="A29" s="85"/>
      <c r="B29" s="81"/>
      <c r="C29" s="56" t="s">
        <v>30</v>
      </c>
      <c r="D29" s="83"/>
      <c r="E29" s="91"/>
      <c r="F29" s="7">
        <v>1</v>
      </c>
      <c r="G29" s="7">
        <v>5</v>
      </c>
      <c r="H29" s="7">
        <v>2</v>
      </c>
      <c r="I29" s="7">
        <v>2</v>
      </c>
      <c r="J29" s="7">
        <v>1</v>
      </c>
      <c r="K29" s="16"/>
      <c r="L29" s="57">
        <v>1</v>
      </c>
      <c r="M29" s="57">
        <v>2</v>
      </c>
      <c r="N29" s="7">
        <v>1</v>
      </c>
      <c r="O29" s="22">
        <v>4</v>
      </c>
      <c r="P29" s="22">
        <v>2</v>
      </c>
      <c r="Q29" s="8"/>
      <c r="R29" s="10"/>
      <c r="S29" s="10"/>
      <c r="T29" s="10"/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</row>
    <row r="30" spans="1:108" x14ac:dyDescent="0.2">
      <c r="A30" s="85"/>
      <c r="B30" s="81"/>
      <c r="C30" s="56" t="s">
        <v>14</v>
      </c>
      <c r="D30" s="83"/>
      <c r="E30" s="91"/>
      <c r="F30" s="7">
        <v>7</v>
      </c>
      <c r="G30" s="7">
        <v>4</v>
      </c>
      <c r="H30" s="7">
        <v>7</v>
      </c>
      <c r="I30" s="7">
        <v>4</v>
      </c>
      <c r="J30" s="7">
        <v>6</v>
      </c>
      <c r="K30" s="16"/>
      <c r="L30" s="57">
        <v>7</v>
      </c>
      <c r="M30" s="57">
        <v>6</v>
      </c>
      <c r="N30" s="7">
        <v>7</v>
      </c>
      <c r="O30" s="22">
        <v>6</v>
      </c>
      <c r="P30" s="22">
        <v>6</v>
      </c>
      <c r="Q30" s="8"/>
      <c r="R30" s="10"/>
      <c r="S30" s="10"/>
      <c r="T30" s="10"/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</row>
    <row r="31" spans="1:108" x14ac:dyDescent="0.2">
      <c r="A31" s="85"/>
      <c r="B31" s="81"/>
      <c r="C31" s="56" t="s">
        <v>29</v>
      </c>
      <c r="D31" s="83"/>
      <c r="E31" s="91"/>
      <c r="F31" s="7">
        <v>1</v>
      </c>
      <c r="G31" s="7">
        <v>3</v>
      </c>
      <c r="H31" s="7">
        <v>1</v>
      </c>
      <c r="I31" s="7">
        <v>3</v>
      </c>
      <c r="J31" s="7">
        <v>1</v>
      </c>
      <c r="K31" s="16"/>
      <c r="L31" s="57">
        <v>1</v>
      </c>
      <c r="M31" s="57">
        <v>1</v>
      </c>
      <c r="N31" s="7">
        <v>1</v>
      </c>
      <c r="O31" s="22">
        <v>3</v>
      </c>
      <c r="P31" s="22">
        <v>2</v>
      </c>
      <c r="Q31" s="8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</row>
    <row r="32" spans="1:108" s="3" customFormat="1" x14ac:dyDescent="0.2">
      <c r="A32" s="30"/>
      <c r="B32" s="40"/>
      <c r="C32" s="41"/>
      <c r="D32" s="42"/>
      <c r="E32" s="43"/>
      <c r="F32" s="58">
        <f>IF(COUNT(F28:F31) &gt; 0, F28+F30+(8-F29)+(8-F31), 0)</f>
        <v>28</v>
      </c>
      <c r="G32" s="58">
        <f>IF(COUNT(G28:G31) &gt; 0, G28+G30+(8-G29)+(8-G31), 0)</f>
        <v>15</v>
      </c>
      <c r="H32" s="58">
        <f>IF(COUNT(H28:H31) &gt; 0, H28+H30+(8-H29)+(8-H31), 0)</f>
        <v>26</v>
      </c>
      <c r="I32" s="58">
        <f>IF(COUNT(I28:I31) &gt; 0, I28+I30+(8-I29)+(8-I31), 0)</f>
        <v>19</v>
      </c>
      <c r="J32" s="58">
        <f t="shared" ref="J32:Q32" si="11">IF(COUNT(J28:J31) &gt; 0, J28+J30+(8-J29)+(8-J31), 0)</f>
        <v>26</v>
      </c>
      <c r="K32" s="18">
        <f t="shared" si="11"/>
        <v>0</v>
      </c>
      <c r="L32" s="58">
        <f>IF(COUNT(L28:L31) &gt; 0, L28+L30+(8-L29)+(8-L31), 0)</f>
        <v>28</v>
      </c>
      <c r="M32" s="58">
        <f>IF(COUNT(M28:M31) &gt; 0, M28+M30+(8-M29)+(8-M31), 0)</f>
        <v>25</v>
      </c>
      <c r="N32" s="58">
        <f t="shared" si="11"/>
        <v>28</v>
      </c>
      <c r="O32" s="58">
        <f t="shared" si="11"/>
        <v>20</v>
      </c>
      <c r="P32" s="58">
        <f t="shared" si="11"/>
        <v>23</v>
      </c>
      <c r="Q32" s="59">
        <f t="shared" si="11"/>
        <v>0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</row>
    <row r="33" spans="1:108" s="3" customFormat="1" x14ac:dyDescent="0.2">
      <c r="A33" s="30"/>
      <c r="B33" s="40"/>
      <c r="C33" s="41"/>
      <c r="D33" s="42"/>
      <c r="E33" s="43"/>
      <c r="F33" s="58">
        <f>IF(F32&gt;0,F32/4,"")</f>
        <v>7</v>
      </c>
      <c r="G33" s="58">
        <f t="shared" ref="G33:Q33" si="12">IF(G32&gt;0,G32/4,"")</f>
        <v>3.75</v>
      </c>
      <c r="H33" s="58">
        <f t="shared" si="12"/>
        <v>6.5</v>
      </c>
      <c r="I33" s="58">
        <f t="shared" si="12"/>
        <v>4.75</v>
      </c>
      <c r="J33" s="58">
        <f t="shared" si="12"/>
        <v>6.5</v>
      </c>
      <c r="K33" s="18" t="str">
        <f t="shared" si="12"/>
        <v/>
      </c>
      <c r="L33" s="58">
        <f t="shared" si="12"/>
        <v>7</v>
      </c>
      <c r="M33" s="58">
        <f t="shared" ref="M33" si="13">IF(M32&gt;0,M32/4,"")</f>
        <v>6.25</v>
      </c>
      <c r="N33" s="58">
        <f t="shared" si="12"/>
        <v>7</v>
      </c>
      <c r="O33" s="58">
        <f t="shared" si="12"/>
        <v>5</v>
      </c>
      <c r="P33" s="58">
        <f t="shared" si="12"/>
        <v>5.75</v>
      </c>
      <c r="Q33" s="59" t="str">
        <f t="shared" si="12"/>
        <v/>
      </c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</row>
    <row r="34" spans="1:108" x14ac:dyDescent="0.2">
      <c r="A34" s="97" t="s">
        <v>21</v>
      </c>
      <c r="B34" s="98"/>
      <c r="C34" s="38" t="s">
        <v>44</v>
      </c>
      <c r="D34" s="42">
        <f>((COUNT(F34:Q34) * 8) - SUM(F34:Q34)) / COUNT(F34:Q34)</f>
        <v>5.3</v>
      </c>
      <c r="E34" s="43">
        <f>_xlfn.STDEV.P(F34:Q34)</f>
        <v>1.5524174696260025</v>
      </c>
      <c r="F34" s="7">
        <v>3</v>
      </c>
      <c r="G34" s="7">
        <v>5</v>
      </c>
      <c r="H34" s="7">
        <v>3</v>
      </c>
      <c r="I34" s="7">
        <v>5</v>
      </c>
      <c r="J34" s="7">
        <v>3</v>
      </c>
      <c r="K34" s="16"/>
      <c r="L34" s="57">
        <v>1</v>
      </c>
      <c r="M34" s="57">
        <v>1</v>
      </c>
      <c r="N34" s="7">
        <v>1</v>
      </c>
      <c r="O34" s="22">
        <v>4</v>
      </c>
      <c r="P34" s="22">
        <v>1</v>
      </c>
      <c r="Q34" s="8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</row>
    <row r="35" spans="1:108" ht="17" thickBot="1" x14ac:dyDescent="0.25">
      <c r="A35" s="31"/>
      <c r="B35" s="60"/>
      <c r="C35" s="48" t="s">
        <v>23</v>
      </c>
      <c r="D35" s="49">
        <f>SUM(F35:Q35)/COUNT(F35:Q35)</f>
        <v>6</v>
      </c>
      <c r="E35" s="50">
        <f>_xlfn.STDEV.P(F35:Q35)</f>
        <v>1.2649110640673518</v>
      </c>
      <c r="F35" s="51">
        <v>7</v>
      </c>
      <c r="G35" s="51">
        <v>5</v>
      </c>
      <c r="H35" s="51">
        <v>5</v>
      </c>
      <c r="I35" s="51">
        <v>3</v>
      </c>
      <c r="J35" s="51">
        <v>6</v>
      </c>
      <c r="K35" s="52"/>
      <c r="L35" s="61">
        <v>7</v>
      </c>
      <c r="M35" s="61">
        <v>7</v>
      </c>
      <c r="N35" s="51">
        <v>7</v>
      </c>
      <c r="O35" s="53">
        <v>6</v>
      </c>
      <c r="P35" s="53">
        <v>7</v>
      </c>
      <c r="Q35" s="9"/>
      <c r="W35" s="10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10"/>
      <c r="AO35" s="10"/>
      <c r="AP35" s="10"/>
    </row>
    <row r="36" spans="1:108" ht="17" thickBot="1" x14ac:dyDescent="0.25">
      <c r="C36" s="2"/>
      <c r="D36" s="21"/>
      <c r="E36" s="4"/>
      <c r="G36" s="1"/>
      <c r="H36" s="6"/>
      <c r="J36" s="1"/>
      <c r="K36" s="16"/>
      <c r="L36" s="1"/>
      <c r="M36" s="6"/>
      <c r="N36" s="1"/>
      <c r="W36" s="10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10"/>
      <c r="AO36" s="10"/>
      <c r="AP36" s="10"/>
    </row>
    <row r="37" spans="1:108" x14ac:dyDescent="0.2">
      <c r="A37" s="99" t="s">
        <v>20</v>
      </c>
      <c r="B37" s="100"/>
      <c r="C37" s="32" t="s">
        <v>15</v>
      </c>
      <c r="D37" s="62">
        <f t="shared" ref="D37:D42" si="14">SUM(F37:Q37)/COUNT(F37:Q37)</f>
        <v>1.8</v>
      </c>
      <c r="E37" s="63"/>
      <c r="F37" s="34">
        <v>2</v>
      </c>
      <c r="G37" s="34">
        <v>1</v>
      </c>
      <c r="H37" s="34">
        <v>2</v>
      </c>
      <c r="I37" s="34">
        <v>2</v>
      </c>
      <c r="J37" s="34">
        <v>2</v>
      </c>
      <c r="K37" s="35"/>
      <c r="L37" s="34">
        <v>2</v>
      </c>
      <c r="M37" s="34">
        <v>2</v>
      </c>
      <c r="N37" s="34">
        <v>2</v>
      </c>
      <c r="O37" s="36">
        <v>1</v>
      </c>
      <c r="P37" s="36">
        <v>2</v>
      </c>
      <c r="Q37" s="37"/>
      <c r="W37" s="10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10"/>
      <c r="AO37" s="10"/>
      <c r="AP37" s="10"/>
    </row>
    <row r="38" spans="1:108" ht="17" customHeight="1" x14ac:dyDescent="0.2">
      <c r="A38" s="101"/>
      <c r="B38" s="102"/>
      <c r="C38" s="56" t="s">
        <v>43</v>
      </c>
      <c r="D38" s="42">
        <f t="shared" si="14"/>
        <v>-1.4</v>
      </c>
      <c r="E38" s="43"/>
      <c r="F38" s="7">
        <v>-2</v>
      </c>
      <c r="G38" s="7">
        <v>-2</v>
      </c>
      <c r="H38" s="7">
        <v>-2</v>
      </c>
      <c r="I38" s="7">
        <v>-1</v>
      </c>
      <c r="J38" s="7">
        <v>-1</v>
      </c>
      <c r="K38" s="16"/>
      <c r="L38" s="7">
        <v>-2</v>
      </c>
      <c r="M38" s="7">
        <v>0</v>
      </c>
      <c r="N38" s="7">
        <v>-1</v>
      </c>
      <c r="O38" s="22">
        <v>-1</v>
      </c>
      <c r="P38" s="22">
        <v>-2</v>
      </c>
      <c r="Q38" s="8"/>
      <c r="W38" s="10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10"/>
      <c r="AO38" s="10"/>
      <c r="AP38" s="10"/>
    </row>
    <row r="39" spans="1:108" x14ac:dyDescent="0.2">
      <c r="A39" s="101"/>
      <c r="B39" s="102"/>
      <c r="C39" s="38" t="s">
        <v>16</v>
      </c>
      <c r="D39" s="42">
        <f t="shared" si="14"/>
        <v>1.9</v>
      </c>
      <c r="E39" s="43"/>
      <c r="F39" s="7">
        <v>2</v>
      </c>
      <c r="G39" s="7">
        <v>2</v>
      </c>
      <c r="H39" s="7">
        <v>2</v>
      </c>
      <c r="I39" s="7">
        <v>2</v>
      </c>
      <c r="J39" s="7">
        <v>2</v>
      </c>
      <c r="K39" s="16"/>
      <c r="L39" s="7">
        <v>2</v>
      </c>
      <c r="M39" s="7">
        <v>2</v>
      </c>
      <c r="N39" s="7">
        <v>2</v>
      </c>
      <c r="O39" s="22">
        <v>1</v>
      </c>
      <c r="P39" s="22">
        <v>2</v>
      </c>
      <c r="Q39" s="8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0"/>
      <c r="AO39" s="10"/>
      <c r="AP39" s="10"/>
    </row>
    <row r="40" spans="1:108" x14ac:dyDescent="0.2">
      <c r="A40" s="101"/>
      <c r="B40" s="102"/>
      <c r="C40" s="56" t="s">
        <v>17</v>
      </c>
      <c r="D40" s="42">
        <f t="shared" si="14"/>
        <v>1.3</v>
      </c>
      <c r="E40" s="43"/>
      <c r="F40" s="7">
        <v>2</v>
      </c>
      <c r="G40" s="7">
        <v>1</v>
      </c>
      <c r="H40" s="7">
        <v>2</v>
      </c>
      <c r="I40" s="7">
        <v>1</v>
      </c>
      <c r="J40" s="7">
        <v>1</v>
      </c>
      <c r="K40" s="16"/>
      <c r="L40" s="7">
        <v>2</v>
      </c>
      <c r="M40" s="7">
        <v>1</v>
      </c>
      <c r="N40" s="7">
        <v>1</v>
      </c>
      <c r="O40" s="22">
        <v>0</v>
      </c>
      <c r="P40" s="22">
        <v>2</v>
      </c>
      <c r="Q40" s="8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0"/>
      <c r="AO40" s="10"/>
      <c r="AP40" s="10"/>
    </row>
    <row r="41" spans="1:108" x14ac:dyDescent="0.2">
      <c r="A41" s="101"/>
      <c r="B41" s="102"/>
      <c r="C41" s="38" t="s">
        <v>18</v>
      </c>
      <c r="D41" s="42">
        <f t="shared" si="14"/>
        <v>0.9</v>
      </c>
      <c r="E41" s="43"/>
      <c r="F41" s="7">
        <v>1</v>
      </c>
      <c r="G41" s="7">
        <v>0</v>
      </c>
      <c r="H41" s="7">
        <v>1</v>
      </c>
      <c r="I41" s="7">
        <v>0</v>
      </c>
      <c r="J41" s="7">
        <v>1</v>
      </c>
      <c r="K41" s="16"/>
      <c r="L41" s="7">
        <v>2</v>
      </c>
      <c r="M41" s="7">
        <v>2</v>
      </c>
      <c r="N41" s="7">
        <v>0</v>
      </c>
      <c r="O41" s="22">
        <v>1</v>
      </c>
      <c r="P41" s="22">
        <v>1</v>
      </c>
      <c r="Q41" s="8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0"/>
      <c r="AO41" s="10"/>
      <c r="AP41" s="10"/>
    </row>
    <row r="42" spans="1:108" ht="17" thickBot="1" x14ac:dyDescent="0.25">
      <c r="A42" s="95" t="s">
        <v>22</v>
      </c>
      <c r="B42" s="96"/>
      <c r="C42" s="48" t="s">
        <v>19</v>
      </c>
      <c r="D42" s="49">
        <f t="shared" si="14"/>
        <v>0.9</v>
      </c>
      <c r="E42" s="50"/>
      <c r="F42" s="51">
        <v>-1</v>
      </c>
      <c r="G42" s="51">
        <v>1</v>
      </c>
      <c r="H42" s="51">
        <v>2</v>
      </c>
      <c r="I42" s="51">
        <v>0</v>
      </c>
      <c r="J42" s="51">
        <v>2</v>
      </c>
      <c r="K42" s="64"/>
      <c r="L42" s="51">
        <v>2</v>
      </c>
      <c r="M42" s="51">
        <v>1</v>
      </c>
      <c r="N42" s="51">
        <v>1</v>
      </c>
      <c r="O42" s="53">
        <v>2</v>
      </c>
      <c r="P42" s="53">
        <v>-1</v>
      </c>
      <c r="Q42" s="9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0"/>
      <c r="AO42" s="10"/>
      <c r="AP42" s="10"/>
    </row>
    <row r="43" spans="1:108" x14ac:dyDescent="0.2"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0"/>
      <c r="AO43" s="10"/>
      <c r="AP43" s="10"/>
    </row>
    <row r="44" spans="1:108" x14ac:dyDescent="0.2"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0"/>
      <c r="AO44" s="10"/>
      <c r="AP44" s="10"/>
    </row>
    <row r="45" spans="1:108" x14ac:dyDescent="0.2"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0"/>
      <c r="AO45" s="10"/>
      <c r="AP45" s="10"/>
    </row>
    <row r="46" spans="1:108" x14ac:dyDescent="0.2"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0"/>
      <c r="AO46" s="10"/>
      <c r="AP46" s="10"/>
    </row>
    <row r="47" spans="1:108" x14ac:dyDescent="0.2"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0"/>
      <c r="AO47" s="10"/>
      <c r="AP47" s="10"/>
    </row>
    <row r="48" spans="1:108" x14ac:dyDescent="0.2"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0"/>
      <c r="AO48" s="10"/>
      <c r="AP48" s="10"/>
    </row>
    <row r="49" spans="23:42" x14ac:dyDescent="0.2"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0"/>
      <c r="AO49" s="10"/>
      <c r="AP49" s="10"/>
    </row>
    <row r="50" spans="23:42" x14ac:dyDescent="0.2"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0"/>
      <c r="AO50" s="10"/>
      <c r="AP50" s="10"/>
    </row>
    <row r="51" spans="23:42" x14ac:dyDescent="0.2"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0"/>
      <c r="AO51" s="10"/>
      <c r="AP51" s="10"/>
    </row>
    <row r="52" spans="23:42" x14ac:dyDescent="0.2"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0"/>
      <c r="AO52" s="10"/>
      <c r="AP52" s="10"/>
    </row>
    <row r="53" spans="23:42" x14ac:dyDescent="0.2"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0"/>
      <c r="AO53" s="10"/>
      <c r="AP53" s="10"/>
    </row>
    <row r="54" spans="23:42" x14ac:dyDescent="0.2"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0"/>
      <c r="AO54" s="10"/>
      <c r="AP54" s="10"/>
    </row>
    <row r="55" spans="23:42" x14ac:dyDescent="0.2"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0"/>
      <c r="AO55" s="10"/>
      <c r="AP55" s="10"/>
    </row>
    <row r="56" spans="23:42" x14ac:dyDescent="0.2"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0"/>
      <c r="AO56" s="10"/>
      <c r="AP56" s="10"/>
    </row>
    <row r="57" spans="23:42" x14ac:dyDescent="0.2"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0"/>
      <c r="AO57" s="10"/>
      <c r="AP57" s="10"/>
    </row>
    <row r="58" spans="23:42" x14ac:dyDescent="0.2"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0"/>
      <c r="AO58" s="10"/>
      <c r="AP58" s="10"/>
    </row>
    <row r="59" spans="23:42" x14ac:dyDescent="0.2"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0"/>
      <c r="AO59" s="10"/>
      <c r="AP59" s="10"/>
    </row>
    <row r="60" spans="23:42" x14ac:dyDescent="0.2"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0"/>
      <c r="AO60" s="10"/>
      <c r="AP60" s="10"/>
    </row>
    <row r="61" spans="23:42" x14ac:dyDescent="0.2"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0"/>
      <c r="AO61" s="10"/>
      <c r="AP61" s="10"/>
    </row>
    <row r="62" spans="23:42" x14ac:dyDescent="0.2"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</row>
    <row r="63" spans="23:42" x14ac:dyDescent="0.2"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</row>
    <row r="64" spans="23:42" x14ac:dyDescent="0.2"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</row>
    <row r="65" spans="23:42" x14ac:dyDescent="0.2"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</row>
    <row r="66" spans="23:42" x14ac:dyDescent="0.2"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</row>
    <row r="67" spans="23:42" x14ac:dyDescent="0.2"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</row>
    <row r="68" spans="23:42" x14ac:dyDescent="0.2"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</row>
    <row r="69" spans="23:42" x14ac:dyDescent="0.2"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</row>
    <row r="70" spans="23:42" x14ac:dyDescent="0.2"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</row>
    <row r="71" spans="23:42" x14ac:dyDescent="0.2"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</row>
    <row r="72" spans="23:42" x14ac:dyDescent="0.2"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</row>
    <row r="73" spans="23:42" x14ac:dyDescent="0.2"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</row>
    <row r="74" spans="23:42" x14ac:dyDescent="0.2"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</row>
    <row r="75" spans="23:42" x14ac:dyDescent="0.2"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</row>
    <row r="76" spans="23:42" x14ac:dyDescent="0.2"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</row>
    <row r="77" spans="23:42" x14ac:dyDescent="0.2"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</row>
    <row r="78" spans="23:42" x14ac:dyDescent="0.2"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</row>
    <row r="79" spans="23:42" x14ac:dyDescent="0.2"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</row>
    <row r="80" spans="23:42" x14ac:dyDescent="0.2"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</row>
    <row r="81" spans="23:42" x14ac:dyDescent="0.2"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</row>
    <row r="82" spans="23:42" x14ac:dyDescent="0.2"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</row>
    <row r="83" spans="23:42" x14ac:dyDescent="0.2"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</row>
    <row r="84" spans="23:42" x14ac:dyDescent="0.2"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</row>
    <row r="85" spans="23:42" x14ac:dyDescent="0.2"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</row>
    <row r="86" spans="23:42" x14ac:dyDescent="0.2"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</row>
    <row r="87" spans="23:42" x14ac:dyDescent="0.2"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</row>
    <row r="88" spans="23:42" x14ac:dyDescent="0.2"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</row>
  </sheetData>
  <mergeCells count="22">
    <mergeCell ref="L2:Q2"/>
    <mergeCell ref="A42:B42"/>
    <mergeCell ref="D28:D31"/>
    <mergeCell ref="B28:B31"/>
    <mergeCell ref="A34:B34"/>
    <mergeCell ref="A37:B41"/>
    <mergeCell ref="C1:G1"/>
    <mergeCell ref="B5:B9"/>
    <mergeCell ref="B12:B15"/>
    <mergeCell ref="A5:A15"/>
    <mergeCell ref="B21:B25"/>
    <mergeCell ref="D5:D9"/>
    <mergeCell ref="D12:D15"/>
    <mergeCell ref="D21:D25"/>
    <mergeCell ref="A21:A31"/>
    <mergeCell ref="A18:B18"/>
    <mergeCell ref="F2:K2"/>
    <mergeCell ref="A3:C3"/>
    <mergeCell ref="E12:E15"/>
    <mergeCell ref="E21:E25"/>
    <mergeCell ref="E28:E31"/>
    <mergeCell ref="E5:E9"/>
  </mergeCells>
  <phoneticPr fontId="7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Stefan Feger</dc:creator>
  <cp:lastModifiedBy>Sebastian Stefan Feger</cp:lastModifiedBy>
  <dcterms:created xsi:type="dcterms:W3CDTF">2018-08-02T08:24:39Z</dcterms:created>
  <dcterms:modified xsi:type="dcterms:W3CDTF">2018-09-21T12:08:58Z</dcterms:modified>
</cp:coreProperties>
</file>